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Preços'!$A$13:$G$44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/>
  <c r="A5"/>
  <c r="A4"/>
  <c r="A3"/>
  <c r="F40" l="1"/>
  <c r="E8"/>
  <c r="A6"/>
  <c r="A43"/>
  <c r="A44"/>
  <c r="A42"/>
  <c r="A41"/>
  <c r="A8"/>
  <c r="A7"/>
</calcChain>
</file>

<file path=xl/sharedStrings.xml><?xml version="1.0" encoding="utf-8"?>
<sst xmlns="http://schemas.openxmlformats.org/spreadsheetml/2006/main" count="100" uniqueCount="76">
  <si>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</si>
  <si>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</si>
  <si>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</si>
  <si>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</si>
  <si>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</si>
  <si>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</si>
  <si>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</si>
  <si>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</si>
  <si>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</si>
  <si>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</si>
  <si>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</si>
  <si>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</si>
  <si>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</si>
  <si>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</si>
  <si>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</si>
  <si>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</si>
  <si>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</si>
  <si>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</si>
  <si>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</si>
  <si>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</si>
  <si>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</si>
  <si>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</si>
  <si>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</si>
  <si>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</si>
  <si>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</si>
  <si>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</si>
  <si>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</si>
  <si>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</si>
  <si>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</si>
  <si>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</si>
  <si>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</si>
  <si>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</si>
  <si>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</si>
  <si>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</si>
  <si>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</si>
  <si>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</si>
  <si>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</si>
  <si>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</si>
  <si>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Prazo do Contrato: Entrega imediata</t>
  </si>
  <si>
    <t>Item</t>
  </si>
  <si>
    <t>MENOR PREÇO POR ITEM</t>
  </si>
  <si>
    <t>Placa de identificação de Obra Publica tipo Banner / Plotter, construída por lona e impressão digital, inclusive suportes de madeira, fornecimento e instalação.</t>
  </si>
  <si>
    <t>Demolição de revestimento em argamassa de cimento e areia em paredes.</t>
  </si>
  <si>
    <t>Abertura e fechamento manual de rasgo em alvenaria para passagem de tubos e dutos com diâmetro de 2, ½” a 4”.</t>
  </si>
  <si>
    <t>Tubo de PVC rígido, rosqueável, para água fria com diâmetro de ¾”, fornecimento.</t>
  </si>
  <si>
    <t>Assentamento de tubo de PVC rosqueável, exclusive fornecimento deste, inclusive montagem das conexões e materiais para vedação, diâmetro de ¾”.</t>
  </si>
  <si>
    <t>Tubo de PVC rígido de 75 mm, soldável inclusive conexões e emendas, exclusive abertura e fechamento de rasgo, fornecimento e assentamento.</t>
  </si>
  <si>
    <t>Porta de madeira de lei em compensado de 80 x 210 x 3,5 cm folheada nas duas faces, aduela de 13 x 3 cm e alizares de 5 x 2 cm, exclusive ferragens, fornecimento e colocação.</t>
  </si>
  <si>
    <t>Ferragens para porta de madeira 1 folha de abrir, entrada principal, constando fornecimento, sem colocação (Está incluída fornecimento e colocação das esquadrias) de fechadura embutir com trava alta segurança, tetra chave, metal com acabamento cromado, maçaneta tipo alavanca metal com acabamento cromado, roseta em metal.</t>
  </si>
  <si>
    <t>Porta de madeira de lei em compensado de 70 x 210 x 3,5 cm, folheada nas duas faces, aduela de 13 x 3 cm e alizares de 5 x 2 cm, exclusive ferragenso, fornecimento e colocação.</t>
  </si>
  <si>
    <t>Ferragens para porta de madeira, 1 folha de abrir, interna, constando de fornecimento sem colocação (Está incluída no fornecimento e colocação das esquadrias), de fechadura de embutir em metal com acabamento cromado, maçaneta tipo alavanca em metal com acabamento cromado, roseta em metal.</t>
  </si>
  <si>
    <t>Compensado de 25 mm (Chapa 2,20 x 1,60 m) fornecimento.</t>
  </si>
  <si>
    <t>Janela de madeira (Pinus / Eucalipto ou equivalente) de abrir com 4 folhas (2 venezianas e 2 guilhotinas para vidro), com batente, alizar e ferragens, exclusive vidros, acabamento e contramarco, fornecimento e instalação AF-12/2019.</t>
  </si>
  <si>
    <t xml:space="preserve">Ferragens para janela madeira abrir, 2 folhas, tipo vidro, veneziana e postigo, constando fornecimento, sem colocação de 6 dobradiças ferro galvanizado 2 1/2” x 3”, com pino e bolas de latão, 4 dobradiças ferro galvanizado 2” x 1 1/2”, com pino e bolas de latão, 2 fechos de fio. </t>
  </si>
  <si>
    <t>Vidro, fantasia, de 4 mm de espessura, do tipo canelado, fornecimento e colocação.</t>
  </si>
  <si>
    <t>Demolição a ponteiro, de base suporte, contrapiso, Camada regularizadora ou de assentamento de tacos, cerâmica e azulejos, com espessura até 4 cm.</t>
  </si>
  <si>
    <t xml:space="preserve">Contrapiso, base ou camada regularizadora, executada com argamassa de cimento e areia, no traço 1:4, na espessura de 3 cm. </t>
  </si>
  <si>
    <t>Revestimento de piso com ladrilho cerâmico, antiderrapante, medidas em torno de 45 x 45 cm, resistência à abrasão P.E.I. – IV Assentes em superfície em osso, com argamassa colante e rejuntamento pronto.</t>
  </si>
  <si>
    <t>Apicotamento de concreto em superfícies verticais, inclusive correção de falhas.</t>
  </si>
  <si>
    <t>Revestimento de paredes com cerâmica, com medidas em torno de 32 x 57 cm, assente conforme item 13.025.0058 (Argamassas colantes e rejuntamento com argamassa industrializada, inclusive chapisco de cimento e areia).</t>
  </si>
  <si>
    <t>Rodapé de Ipê ou madeira equivalente de 10 x 2 cm, acabamento boleado, fixado como em 13.398.0020 (Pregados em tacos embutidos na alvenaria).</t>
  </si>
  <si>
    <t>Emboço com argamassa de cimento e areia, no traço 1:3 com 2 cm de espessura, inclusive chapisco de cimento e areia no traço 1:3.</t>
  </si>
  <si>
    <t>Repintura com tinta látex, classificação econômica, conforme ABNT NBR 15079, para interior, sobre superfície em bom estado e na cor existente, inclusive limpeza, leve lixamento com lixa fina, uma demão de fundo preparador e um acabamento.</t>
  </si>
  <si>
    <t>Pintura interna ou externa com tinta impermeável em cores para aplicação sobre concreto, tijolos, pedras ou argamassa de superfície porosa em duas demãos, usando água como diluente.</t>
  </si>
  <si>
    <t>Pintura interna ou externa sobre madeira, com tinta a óleo brilhante ou acetinada, lixamento, uma demão de verniz isolante incolor, duas demãos de massa para madeira, lixamento e remoção de pó, uma demão de fundo sintético nivelador e duas demãos de acabamento.</t>
  </si>
  <si>
    <t>m²</t>
  </si>
  <si>
    <t>m</t>
  </si>
  <si>
    <t>Unidade</t>
  </si>
  <si>
    <t>DISPENSA ELETRÔNICA Nº 032/2024</t>
  </si>
  <si>
    <t>PROCESSO ADMINISTRATIVO N° 1653/2024 de 03/05/2024</t>
  </si>
  <si>
    <t>Reforma Instituição de Acolhimento</t>
  </si>
  <si>
    <t>PERÍODO DE PROPOSTAS: de 18/07/2024 até 23/07/2024 às 08:00hs</t>
  </si>
  <si>
    <t>PERÍODO DE LANCES: 23/07/2024 às 08:00 hs até 23/07/2024 as 14:00 hs</t>
  </si>
  <si>
    <t>Sec. Desenvolvimento Social</t>
  </si>
  <si>
    <t>1901.08243 0079 2. 080 3390.39.00 15000000 13</t>
  </si>
  <si>
    <t>O pagamento do objeto de que trata a DISPENSA ELETRÔNICA 032/2024, será efetuado pela Tesouraria da SMDS nos termos do Art. 7 da Instrução Normativa SEGES/ME nº 77, de 2022.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</si>
</sst>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8" formatCode="00"/>
    <numFmt numFmtId="169" formatCode="#,##0.00#"/>
    <numFmt numFmtId="170" formatCode="0.00#"/>
  </numFmts>
  <fonts count="18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4" fontId="3" fillId="3" borderId="6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7" xfId="2" applyNumberFormat="1" applyFont="1" applyFill="1" applyBorder="1" applyAlignment="1" applyProtection="1">
      <alignment horizontal="left" vertical="center" wrapText="1"/>
      <protection hidden="1"/>
    </xf>
    <xf numFmtId="0" fontId="8" fillId="0" borderId="8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169" fontId="8" fillId="9" borderId="2" xfId="0" applyNumberFormat="1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 applyProtection="1">
      <alignment horizontal="center" vertical="center" wrapText="1"/>
      <protection hidden="1"/>
    </xf>
    <xf numFmtId="169" fontId="8" fillId="7" borderId="9" xfId="0" applyNumberFormat="1" applyFont="1" applyFill="1" applyBorder="1" applyAlignment="1" applyProtection="1">
      <alignment horizontal="center" vertical="center" wrapText="1"/>
      <protection hidden="1"/>
    </xf>
    <xf numFmtId="169" fontId="9" fillId="3" borderId="10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11" xfId="0" applyNumberFormat="1" applyFont="1" applyFill="1" applyBorder="1" applyAlignment="1" applyProtection="1">
      <alignment horizontal="left" vertical="center" wrapText="1"/>
      <protection hidden="1"/>
    </xf>
    <xf numFmtId="0" fontId="17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1" fillId="9" borderId="2" xfId="1" applyNumberFormat="1" applyFont="1" applyFill="1" applyBorder="1" applyAlignment="1">
      <alignment horizontal="right" vertical="center" wrapText="1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154665</xdr:colOff>
      <xdr:row>0</xdr:row>
      <xdr:rowOff>732691</xdr:rowOff>
    </xdr:from>
    <xdr:to>
      <xdr:col>6</xdr:col>
      <xdr:colOff>583290</xdr:colOff>
      <xdr:row>6</xdr:row>
      <xdr:rowOff>65941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038543" y="732691"/>
          <a:ext cx="1822123" cy="905912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1653/2024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55"/>
  <sheetViews>
    <sheetView tabSelected="1" zoomScale="130" zoomScaleNormal="130" zoomScaleSheetLayoutView="100" workbookViewId="0">
      <selection activeCell="B15" sqref="B15"/>
    </sheetView>
  </sheetViews>
  <sheetFormatPr defaultColWidth="9.125" defaultRowHeight="12.9"/>
  <cols>
    <col min="1" max="1" width="4.625" style="1" customWidth="1"/>
    <col min="2" max="2" width="49.87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4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3"/>
    </row>
    <row r="2" spans="1:11">
      <c r="A2" s="64" t="s">
        <v>18</v>
      </c>
      <c r="B2" s="64"/>
      <c r="C2" s="64"/>
      <c r="D2" s="64"/>
      <c r="E2" s="64"/>
      <c r="F2" s="64"/>
      <c r="G2" s="64"/>
    </row>
    <row r="3" spans="1:11">
      <c r="A3" s="64" t="str">
        <f>UPPER(Dados!B1)</f>
        <v>DISPENSA ELETRÔNICA Nº 032/2024</v>
      </c>
      <c r="B3" s="64"/>
      <c r="C3" s="64"/>
      <c r="D3" s="64"/>
      <c r="E3" s="64"/>
      <c r="F3" s="64"/>
      <c r="G3" s="64"/>
    </row>
    <row r="4" spans="1:11">
      <c r="A4" s="62" t="str">
        <f>Dados!B4</f>
        <v>PERÍODO DE PROPOSTAS: de 18/07/2024 até 23/07/2024 às 08:00hs</v>
      </c>
      <c r="B4" s="62"/>
      <c r="C4" s="62"/>
      <c r="D4" s="62"/>
      <c r="E4" s="62"/>
      <c r="F4" s="62"/>
      <c r="G4" s="62"/>
    </row>
    <row r="5" spans="1:11">
      <c r="A5" s="62" t="str">
        <f>Dados!B5</f>
        <v>PERÍODO DE LANCES: 23/07/2024 às 08:00 hs até 23/07/2024 as 14:00 hs</v>
      </c>
      <c r="B5" s="62"/>
      <c r="C5" s="62"/>
      <c r="D5" s="62"/>
      <c r="E5" s="62"/>
      <c r="F5" s="62"/>
      <c r="G5" s="62"/>
    </row>
    <row r="6" spans="1:11">
      <c r="A6" s="65" t="str">
        <f>Dados!B3</f>
        <v>Reforma Instituição de Acolhimento</v>
      </c>
      <c r="B6" s="65"/>
      <c r="C6" s="65"/>
      <c r="D6" s="65"/>
      <c r="E6" s="65"/>
      <c r="F6" s="65"/>
      <c r="G6" s="65"/>
    </row>
    <row r="7" spans="1:11">
      <c r="A7" s="64" t="str">
        <f>Dados!B2</f>
        <v>PROCESSO ADMINISTRATIVO N° 1653/2024 de 03/05/2024</v>
      </c>
      <c r="B7" s="64"/>
      <c r="C7" s="64"/>
      <c r="D7" s="64"/>
      <c r="E7" s="64"/>
      <c r="F7" s="64"/>
      <c r="G7" s="64"/>
    </row>
    <row r="8" spans="1:11">
      <c r="A8" s="43" t="str">
        <f>Dados!B8</f>
        <v>MENOR PREÇO POR ITEM</v>
      </c>
      <c r="B8" s="43"/>
      <c r="C8" s="62" t="s">
        <v>28</v>
      </c>
      <c r="D8" s="62"/>
      <c r="E8" s="63">
        <f>Dados!B9</f>
        <v>63372.63</v>
      </c>
      <c r="F8" s="63"/>
      <c r="G8" s="43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57"/>
      <c r="C10" s="57"/>
      <c r="D10" s="57"/>
      <c r="E10" s="57"/>
      <c r="F10" s="57"/>
      <c r="G10" s="57"/>
      <c r="H10" s="35"/>
    </row>
    <row r="11" spans="1:11" s="8" customFormat="1" ht="12.25" customHeight="1">
      <c r="A11" s="14" t="s">
        <v>1</v>
      </c>
      <c r="B11" s="58"/>
      <c r="C11" s="58"/>
      <c r="D11" s="58"/>
      <c r="E11" s="58"/>
      <c r="F11" s="58"/>
      <c r="G11" s="58"/>
      <c r="H11" s="35"/>
    </row>
    <row r="12" spans="1:11" s="8" customFormat="1" ht="12.25" customHeight="1">
      <c r="A12" s="14" t="s">
        <v>2</v>
      </c>
      <c r="B12" s="52"/>
      <c r="C12" s="25" t="s">
        <v>7</v>
      </c>
      <c r="D12" s="61"/>
      <c r="E12" s="61"/>
      <c r="F12" s="61"/>
      <c r="G12" s="61"/>
      <c r="H12" s="35"/>
    </row>
    <row r="13" spans="1:11" ht="4.75" customHeight="1">
      <c r="A13" s="3"/>
      <c r="B13" s="27"/>
      <c r="C13" s="27"/>
      <c r="D13" s="27"/>
      <c r="E13" s="42"/>
      <c r="F13" s="28"/>
      <c r="G13" s="29"/>
    </row>
    <row r="14" spans="1:11" s="8" customFormat="1" ht="21.75">
      <c r="A14" s="67" t="s">
        <v>39</v>
      </c>
      <c r="B14" s="67" t="s">
        <v>3</v>
      </c>
      <c r="C14" s="67" t="s">
        <v>4</v>
      </c>
      <c r="D14" s="67" t="s">
        <v>5</v>
      </c>
      <c r="E14" s="68" t="s">
        <v>24</v>
      </c>
      <c r="F14" s="68" t="s">
        <v>25</v>
      </c>
      <c r="G14" s="67" t="s">
        <v>6</v>
      </c>
      <c r="H14" s="35"/>
    </row>
    <row r="15" spans="1:11" s="8" customFormat="1" ht="34.65">
      <c r="A15" s="54">
        <v>1</v>
      </c>
      <c r="B15" s="71" t="s">
        <v>41</v>
      </c>
      <c r="C15" s="72" t="s">
        <v>65</v>
      </c>
      <c r="D15" s="73">
        <v>2.88</v>
      </c>
      <c r="E15" s="74">
        <v>287.66000000000003</v>
      </c>
      <c r="F15" s="66"/>
      <c r="G15" s="30" t="str">
        <f>IF(F15="","",IF(ISTEXT(F15),"NC",F15*D15))</f>
        <v/>
      </c>
      <c r="H15" s="35"/>
      <c r="K15" s="7"/>
    </row>
    <row r="16" spans="1:11" s="8" customFormat="1" ht="23.1">
      <c r="A16" s="54">
        <v>2</v>
      </c>
      <c r="B16" s="71" t="s">
        <v>42</v>
      </c>
      <c r="C16" s="72" t="s">
        <v>65</v>
      </c>
      <c r="D16" s="73">
        <v>18.600000000000001</v>
      </c>
      <c r="E16" s="74">
        <v>38.74</v>
      </c>
      <c r="F16" s="66"/>
      <c r="G16" s="30"/>
      <c r="H16" s="35"/>
      <c r="K16" s="7"/>
    </row>
    <row r="17" spans="1:11" s="8" customFormat="1" ht="23.1">
      <c r="A17" s="54">
        <v>3</v>
      </c>
      <c r="B17" s="71" t="s">
        <v>43</v>
      </c>
      <c r="C17" s="72" t="s">
        <v>66</v>
      </c>
      <c r="D17" s="73">
        <v>9.6</v>
      </c>
      <c r="E17" s="74">
        <v>40.79</v>
      </c>
      <c r="F17" s="66"/>
      <c r="G17" s="30"/>
      <c r="H17" s="35"/>
      <c r="K17" s="7"/>
    </row>
    <row r="18" spans="1:11" s="8" customFormat="1" ht="23.1">
      <c r="A18" s="54">
        <v>4</v>
      </c>
      <c r="B18" s="71" t="s">
        <v>44</v>
      </c>
      <c r="C18" s="72" t="s">
        <v>66</v>
      </c>
      <c r="D18" s="73">
        <v>6</v>
      </c>
      <c r="E18" s="74">
        <v>12.54</v>
      </c>
      <c r="F18" s="66"/>
      <c r="G18" s="30"/>
      <c r="H18" s="35"/>
      <c r="K18" s="7"/>
    </row>
    <row r="19" spans="1:11" s="8" customFormat="1" ht="34.65">
      <c r="A19" s="54">
        <v>5</v>
      </c>
      <c r="B19" s="71" t="s">
        <v>45</v>
      </c>
      <c r="C19" s="72" t="s">
        <v>66</v>
      </c>
      <c r="D19" s="73">
        <v>6</v>
      </c>
      <c r="E19" s="74">
        <v>2.23</v>
      </c>
      <c r="F19" s="66"/>
      <c r="G19" s="30"/>
      <c r="H19" s="35"/>
      <c r="K19" s="7"/>
    </row>
    <row r="20" spans="1:11" s="8" customFormat="1" ht="34.65">
      <c r="A20" s="54">
        <v>6</v>
      </c>
      <c r="B20" s="71" t="s">
        <v>46</v>
      </c>
      <c r="C20" s="72" t="s">
        <v>66</v>
      </c>
      <c r="D20" s="73">
        <v>3.6</v>
      </c>
      <c r="E20" s="74">
        <v>83.23</v>
      </c>
      <c r="F20" s="66"/>
      <c r="G20" s="30"/>
      <c r="H20" s="35"/>
      <c r="K20" s="7"/>
    </row>
    <row r="21" spans="1:11" s="8" customFormat="1" ht="34.65">
      <c r="A21" s="54">
        <v>7</v>
      </c>
      <c r="B21" s="71" t="s">
        <v>47</v>
      </c>
      <c r="C21" s="72" t="s">
        <v>67</v>
      </c>
      <c r="D21" s="73">
        <v>1</v>
      </c>
      <c r="E21" s="74">
        <v>844.2</v>
      </c>
      <c r="F21" s="66"/>
      <c r="G21" s="30"/>
      <c r="H21" s="35"/>
      <c r="K21" s="7"/>
    </row>
    <row r="22" spans="1:11" s="8" customFormat="1" ht="69.3">
      <c r="A22" s="54">
        <v>8</v>
      </c>
      <c r="B22" s="71" t="s">
        <v>48</v>
      </c>
      <c r="C22" s="72" t="s">
        <v>67</v>
      </c>
      <c r="D22" s="73">
        <v>1</v>
      </c>
      <c r="E22" s="74">
        <v>450.65</v>
      </c>
      <c r="F22" s="66"/>
      <c r="G22" s="30"/>
      <c r="H22" s="35"/>
      <c r="K22" s="7"/>
    </row>
    <row r="23" spans="1:11" s="8" customFormat="1" ht="34.65">
      <c r="A23" s="54">
        <v>9</v>
      </c>
      <c r="B23" s="71" t="s">
        <v>49</v>
      </c>
      <c r="C23" s="72" t="s">
        <v>67</v>
      </c>
      <c r="D23" s="73">
        <v>2</v>
      </c>
      <c r="E23" s="74">
        <v>838.1</v>
      </c>
      <c r="F23" s="66"/>
      <c r="G23" s="30"/>
      <c r="H23" s="35"/>
      <c r="K23" s="7"/>
    </row>
    <row r="24" spans="1:11" s="8" customFormat="1" ht="57.75">
      <c r="A24" s="54">
        <v>10</v>
      </c>
      <c r="B24" s="71" t="s">
        <v>50</v>
      </c>
      <c r="C24" s="72" t="s">
        <v>67</v>
      </c>
      <c r="D24" s="73">
        <v>2</v>
      </c>
      <c r="E24" s="74">
        <v>129.57</v>
      </c>
      <c r="F24" s="66"/>
      <c r="G24" s="30"/>
      <c r="H24" s="35"/>
      <c r="K24" s="7"/>
    </row>
    <row r="25" spans="1:11" s="8" customFormat="1">
      <c r="A25" s="54">
        <v>11</v>
      </c>
      <c r="B25" s="71" t="s">
        <v>51</v>
      </c>
      <c r="C25" s="72" t="s">
        <v>65</v>
      </c>
      <c r="D25" s="73">
        <v>22.4</v>
      </c>
      <c r="E25" s="74">
        <v>128.34</v>
      </c>
      <c r="F25" s="66"/>
      <c r="G25" s="30"/>
      <c r="H25" s="35"/>
      <c r="K25" s="7"/>
    </row>
    <row r="26" spans="1:11" s="8" customFormat="1" ht="46.2">
      <c r="A26" s="54">
        <v>12</v>
      </c>
      <c r="B26" s="71" t="s">
        <v>52</v>
      </c>
      <c r="C26" s="72" t="s">
        <v>65</v>
      </c>
      <c r="D26" s="73">
        <v>17.36</v>
      </c>
      <c r="E26" s="74">
        <v>1259.9100000000001</v>
      </c>
      <c r="F26" s="66"/>
      <c r="G26" s="30"/>
      <c r="H26" s="35"/>
      <c r="K26" s="7"/>
    </row>
    <row r="27" spans="1:11" s="8" customFormat="1" ht="57.75">
      <c r="A27" s="54">
        <v>13</v>
      </c>
      <c r="B27" s="71" t="s">
        <v>53</v>
      </c>
      <c r="C27" s="72" t="s">
        <v>67</v>
      </c>
      <c r="D27" s="73">
        <v>11</v>
      </c>
      <c r="E27" s="74">
        <v>257.16000000000003</v>
      </c>
      <c r="F27" s="66"/>
      <c r="G27" s="30"/>
      <c r="H27" s="35"/>
      <c r="K27" s="7"/>
    </row>
    <row r="28" spans="1:11" s="8" customFormat="1" ht="23.1">
      <c r="A28" s="54">
        <v>14</v>
      </c>
      <c r="B28" s="71" t="s">
        <v>54</v>
      </c>
      <c r="C28" s="72" t="s">
        <v>65</v>
      </c>
      <c r="D28" s="73">
        <v>1.9</v>
      </c>
      <c r="E28" s="74">
        <v>171.02</v>
      </c>
      <c r="F28" s="66"/>
      <c r="G28" s="30"/>
      <c r="H28" s="35"/>
      <c r="K28" s="7"/>
    </row>
    <row r="29" spans="1:11" s="8" customFormat="1" ht="34.65">
      <c r="A29" s="54">
        <v>15</v>
      </c>
      <c r="B29" s="71" t="s">
        <v>55</v>
      </c>
      <c r="C29" s="72" t="s">
        <v>65</v>
      </c>
      <c r="D29" s="73">
        <v>23.31</v>
      </c>
      <c r="E29" s="74">
        <v>33.57</v>
      </c>
      <c r="F29" s="66"/>
      <c r="G29" s="30"/>
      <c r="H29" s="35"/>
      <c r="K29" s="7"/>
    </row>
    <row r="30" spans="1:11" s="8" customFormat="1" ht="34.65">
      <c r="A30" s="54">
        <v>16</v>
      </c>
      <c r="B30" s="71" t="s">
        <v>56</v>
      </c>
      <c r="C30" s="72" t="s">
        <v>65</v>
      </c>
      <c r="D30" s="73">
        <v>23.31</v>
      </c>
      <c r="E30" s="74">
        <v>46.19</v>
      </c>
      <c r="F30" s="66"/>
      <c r="G30" s="30"/>
      <c r="H30" s="35"/>
      <c r="K30" s="7"/>
    </row>
    <row r="31" spans="1:11" s="8" customFormat="1" ht="46.2">
      <c r="A31" s="54">
        <v>17</v>
      </c>
      <c r="B31" s="71" t="s">
        <v>57</v>
      </c>
      <c r="C31" s="72" t="s">
        <v>65</v>
      </c>
      <c r="D31" s="73">
        <v>23.31</v>
      </c>
      <c r="E31" s="74">
        <v>119.59</v>
      </c>
      <c r="F31" s="66"/>
      <c r="G31" s="30"/>
      <c r="H31" s="35"/>
      <c r="K31" s="7"/>
    </row>
    <row r="32" spans="1:11" s="8" customFormat="1" ht="23.1">
      <c r="A32" s="54">
        <v>18</v>
      </c>
      <c r="B32" s="71" t="s">
        <v>58</v>
      </c>
      <c r="C32" s="72" t="s">
        <v>65</v>
      </c>
      <c r="D32" s="73">
        <v>34.08</v>
      </c>
      <c r="E32" s="74">
        <v>128.05000000000001</v>
      </c>
      <c r="F32" s="66"/>
      <c r="G32" s="30"/>
      <c r="H32" s="35"/>
      <c r="K32" s="7"/>
    </row>
    <row r="33" spans="1:11" s="8" customFormat="1" ht="46.2">
      <c r="A33" s="54">
        <v>19</v>
      </c>
      <c r="B33" s="71" t="s">
        <v>59</v>
      </c>
      <c r="C33" s="72" t="s">
        <v>65</v>
      </c>
      <c r="D33" s="73">
        <v>34.08</v>
      </c>
      <c r="E33" s="74">
        <v>143.79</v>
      </c>
      <c r="F33" s="66"/>
      <c r="G33" s="30"/>
      <c r="H33" s="35"/>
      <c r="K33" s="7"/>
    </row>
    <row r="34" spans="1:11" s="8" customFormat="1" ht="34.65">
      <c r="A34" s="54">
        <v>20</v>
      </c>
      <c r="B34" s="71" t="s">
        <v>60</v>
      </c>
      <c r="C34" s="72" t="s">
        <v>66</v>
      </c>
      <c r="D34" s="73">
        <v>30.3</v>
      </c>
      <c r="E34" s="74">
        <v>55.56</v>
      </c>
      <c r="F34" s="66"/>
      <c r="G34" s="30"/>
      <c r="H34" s="35"/>
      <c r="K34" s="7"/>
    </row>
    <row r="35" spans="1:11" s="8" customFormat="1" ht="34.65">
      <c r="A35" s="54">
        <v>21</v>
      </c>
      <c r="B35" s="71" t="s">
        <v>61</v>
      </c>
      <c r="C35" s="72" t="s">
        <v>65</v>
      </c>
      <c r="D35" s="73">
        <v>18.600000000000001</v>
      </c>
      <c r="E35" s="74">
        <v>43.74</v>
      </c>
      <c r="F35" s="66"/>
      <c r="G35" s="30"/>
      <c r="H35" s="35"/>
      <c r="K35" s="7"/>
    </row>
    <row r="36" spans="1:11" s="8" customFormat="1" ht="46.2">
      <c r="A36" s="54">
        <v>22</v>
      </c>
      <c r="B36" s="71" t="s">
        <v>62</v>
      </c>
      <c r="C36" s="72" t="s">
        <v>65</v>
      </c>
      <c r="D36" s="73">
        <v>313.73</v>
      </c>
      <c r="E36" s="74">
        <v>12.74</v>
      </c>
      <c r="F36" s="66"/>
      <c r="G36" s="30"/>
      <c r="H36" s="35"/>
      <c r="K36" s="7"/>
    </row>
    <row r="37" spans="1:11" s="8" customFormat="1" ht="34.65">
      <c r="A37" s="54">
        <v>23</v>
      </c>
      <c r="B37" s="71" t="s">
        <v>63</v>
      </c>
      <c r="C37" s="72" t="s">
        <v>65</v>
      </c>
      <c r="D37" s="73">
        <v>257.87</v>
      </c>
      <c r="E37" s="74">
        <v>23.33</v>
      </c>
      <c r="F37" s="66"/>
      <c r="G37" s="30"/>
      <c r="H37" s="35"/>
      <c r="K37" s="7"/>
    </row>
    <row r="38" spans="1:11" s="8" customFormat="1" ht="57.75">
      <c r="A38" s="54">
        <v>24</v>
      </c>
      <c r="B38" s="71" t="s">
        <v>64</v>
      </c>
      <c r="C38" s="72" t="s">
        <v>65</v>
      </c>
      <c r="D38" s="73">
        <v>88.76</v>
      </c>
      <c r="E38" s="74">
        <v>39.340000000000003</v>
      </c>
      <c r="F38" s="66"/>
      <c r="G38" s="30"/>
      <c r="H38" s="35"/>
      <c r="K38" s="7"/>
    </row>
    <row r="39" spans="1:11" s="26" customFormat="1" ht="8.85">
      <c r="A39" s="31"/>
      <c r="E39" s="40"/>
      <c r="F39" s="69" t="s">
        <v>26</v>
      </c>
      <c r="G39" s="70"/>
      <c r="H39" s="36"/>
    </row>
    <row r="40" spans="1:11" ht="14.3" customHeight="1">
      <c r="F40" s="59" t="str">
        <f>IF(SUM(G15:G15)=0,"",SUM(G15:G15))</f>
        <v/>
      </c>
      <c r="G40" s="60"/>
      <c r="H40" s="37"/>
    </row>
    <row r="41" spans="1:11" s="32" customFormat="1" ht="8.85">
      <c r="A41" s="56" t="str">
        <f>" - "&amp;Dados!B24</f>
        <v xml:space="preserve"> - A execução do objeto da presente licitação será realizada junto a Secretaria obedecendo, na íntegra, ao detalhamento do termo de referência (ANEXO II).</v>
      </c>
      <c r="B41" s="56"/>
      <c r="C41" s="56"/>
      <c r="D41" s="56"/>
      <c r="E41" s="56"/>
      <c r="F41" s="56"/>
      <c r="G41" s="56"/>
      <c r="H41" s="38"/>
    </row>
    <row r="42" spans="1:11" s="32" customFormat="1" ht="8.85">
      <c r="A42" s="56" t="str">
        <f>" - "&amp;Dados!B25</f>
        <v xml:space="preserve"> - A administração rejeitará, no todo ou em parte, o fornecimento executado em desacordo com os termos do Edital e seus anexos.</v>
      </c>
      <c r="B42" s="56"/>
      <c r="C42" s="56"/>
      <c r="D42" s="56"/>
      <c r="E42" s="56"/>
      <c r="F42" s="56"/>
      <c r="G42" s="56"/>
      <c r="H42" s="38"/>
    </row>
    <row r="43" spans="1:11" s="32" customFormat="1" ht="21.25" customHeight="1">
      <c r="A43" s="56" t="str">
        <f>" - "&amp;Dados!B26</f>
        <v xml:space="preserve"> - O pagamento do objeto de que trata a DISPENSA ELETRÔNICA 032/2024, será efetuado pela Tesouraria da SMDS nos termos do Art. 7 da Instrução Normativa SEGES/ME nº 77, de 2022.</v>
      </c>
      <c r="B43" s="56"/>
      <c r="C43" s="56"/>
      <c r="D43" s="56"/>
      <c r="E43" s="56"/>
      <c r="F43" s="56"/>
      <c r="G43" s="56"/>
      <c r="H43" s="38"/>
    </row>
    <row r="44" spans="1:11" s="26" customFormat="1" ht="8.85">
      <c r="A44" s="56" t="str">
        <f>" - "&amp;Dados!B27</f>
        <v xml:space="preserve"> - Proposta válida por 60 (sessenta) dias</v>
      </c>
      <c r="B44" s="56"/>
      <c r="C44" s="56"/>
      <c r="D44" s="56"/>
      <c r="E44" s="56"/>
      <c r="F44" s="56"/>
      <c r="G44" s="56"/>
      <c r="H44" s="36"/>
    </row>
    <row r="45" spans="1:11">
      <c r="H45" s="39"/>
    </row>
    <row r="46" spans="1:11">
      <c r="H46" s="39"/>
    </row>
    <row r="47" spans="1:11">
      <c r="H47" s="39"/>
    </row>
    <row r="48" spans="1:11">
      <c r="H48" s="39"/>
    </row>
    <row r="49" spans="2:8">
      <c r="H49" s="39"/>
    </row>
    <row r="50" spans="2:8">
      <c r="H50" s="39"/>
    </row>
    <row r="51" spans="2:8" ht="12.75" customHeight="1">
      <c r="B51" s="1"/>
      <c r="G51" s="1"/>
    </row>
    <row r="52" spans="2:8">
      <c r="B52" s="1"/>
      <c r="G52" s="1"/>
    </row>
    <row r="53" spans="2:8">
      <c r="B53" s="1"/>
      <c r="G53" s="1"/>
    </row>
    <row r="54" spans="2:8">
      <c r="B54" s="1"/>
      <c r="G54" s="1"/>
    </row>
    <row r="55" spans="2:8">
      <c r="B55" s="1"/>
      <c r="G55" s="1"/>
    </row>
  </sheetData>
  <autoFilter ref="A13:G44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41:G41"/>
    <mergeCell ref="A42:G42"/>
    <mergeCell ref="A43:G43"/>
    <mergeCell ref="B10:G10"/>
    <mergeCell ref="A44:G44"/>
    <mergeCell ref="B11:G11"/>
    <mergeCell ref="F39:G39"/>
    <mergeCell ref="F40:G40"/>
    <mergeCell ref="D12:G12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:F38">
    <cfRule type="cellIs" dxfId="7" priority="11" stopIfTrue="1" operator="equal">
      <formula>""</formula>
    </cfRule>
  </conditionalFormatting>
  <conditionalFormatting sqref="F39">
    <cfRule type="expression" dxfId="6" priority="1" stopIfTrue="1">
      <formula>IF($J39="Empate",IF(H39=1,TRUE(),FALSE()),FALSE())</formula>
    </cfRule>
    <cfRule type="expression" dxfId="5" priority="2" stopIfTrue="1">
      <formula>IF(H39="&gt;",FALSE(),IF(H39&gt;0,TRUE(),FALSE()))</formula>
    </cfRule>
    <cfRule type="expression" dxfId="4" priority="3" stopIfTrue="1">
      <formula>IF(H39="&gt;",TRUE(),FALSE())</formula>
    </cfRule>
  </conditionalFormatting>
  <conditionalFormatting sqref="F40">
    <cfRule type="expression" dxfId="3" priority="4" stopIfTrue="1">
      <formula>IF($J39="OK",IF(H39=1,TRUE(),FALSE()),FALSE())</formula>
    </cfRule>
    <cfRule type="expression" dxfId="2" priority="5" stopIfTrue="1">
      <formula>IF($J39="Empate",IF(H39=1,TRUE(),FALSE()),FALSE())</formula>
    </cfRule>
    <cfRule type="expression" dxfId="1" priority="6" stopIfTrue="1">
      <formula>IF($J39="Empate",IF(H39=2,TRUE(),FALSE()),FALSE())</formula>
    </cfRule>
  </conditionalFormatting>
  <conditionalFormatting sqref="G15:G38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5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23" sqref="B23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49" t="s">
        <v>68</v>
      </c>
      <c r="E1" s="4"/>
      <c r="F1" s="4"/>
      <c r="G1" s="4"/>
    </row>
    <row r="2" spans="1:7">
      <c r="A2" s="15" t="s">
        <v>9</v>
      </c>
      <c r="B2" s="49" t="s">
        <v>69</v>
      </c>
      <c r="E2" s="4"/>
      <c r="F2" s="4"/>
      <c r="G2" s="4"/>
    </row>
    <row r="3" spans="1:7">
      <c r="A3" s="15" t="s">
        <v>10</v>
      </c>
      <c r="B3" s="49" t="s">
        <v>70</v>
      </c>
      <c r="C3" s="5"/>
      <c r="E3" s="45"/>
      <c r="F3" s="4"/>
      <c r="G3" s="4"/>
    </row>
    <row r="4" spans="1:7">
      <c r="A4" s="15" t="s">
        <v>11</v>
      </c>
      <c r="B4" s="49" t="s">
        <v>71</v>
      </c>
      <c r="C4" s="5"/>
      <c r="E4" s="45"/>
      <c r="F4" s="4"/>
      <c r="G4" s="4"/>
    </row>
    <row r="5" spans="1:7">
      <c r="A5" s="15"/>
      <c r="B5" s="49" t="s">
        <v>72</v>
      </c>
      <c r="C5" s="5"/>
      <c r="E5" s="45"/>
      <c r="F5" s="4"/>
      <c r="G5" s="4"/>
    </row>
    <row r="6" spans="1:7">
      <c r="A6" s="15" t="s">
        <v>12</v>
      </c>
      <c r="B6" s="49" t="s">
        <v>36</v>
      </c>
      <c r="C6" s="5"/>
      <c r="E6" s="45"/>
      <c r="F6" s="4"/>
      <c r="G6" s="4"/>
    </row>
    <row r="7" spans="1:7">
      <c r="A7" s="15" t="s">
        <v>29</v>
      </c>
      <c r="B7" s="50" t="s">
        <v>37</v>
      </c>
      <c r="C7" s="5"/>
      <c r="E7" s="45"/>
      <c r="F7" s="4"/>
      <c r="G7" s="4"/>
    </row>
    <row r="8" spans="1:7">
      <c r="A8" s="15" t="s">
        <v>13</v>
      </c>
      <c r="B8" s="49" t="s">
        <v>40</v>
      </c>
      <c r="C8" s="5"/>
      <c r="E8" s="45"/>
      <c r="F8" s="4"/>
      <c r="G8" s="4"/>
    </row>
    <row r="9" spans="1:7">
      <c r="A9" s="24" t="s">
        <v>22</v>
      </c>
      <c r="B9" s="41">
        <v>63372.63</v>
      </c>
      <c r="C9" s="5"/>
      <c r="E9" s="45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47" t="s">
        <v>31</v>
      </c>
      <c r="E15" s="4"/>
      <c r="F15" s="4"/>
      <c r="G15" s="4"/>
    </row>
    <row r="16" spans="1:7">
      <c r="A16" s="47" t="s">
        <v>32</v>
      </c>
      <c r="E16" s="4"/>
      <c r="F16" s="4"/>
      <c r="G16" s="4"/>
    </row>
    <row r="17" spans="1:256">
      <c r="A17" s="47" t="s">
        <v>33</v>
      </c>
      <c r="B17" s="23"/>
      <c r="E17" s="23"/>
      <c r="F17" s="4"/>
      <c r="G17" s="4"/>
    </row>
    <row r="18" spans="1:256" s="22" customFormat="1">
      <c r="A18" s="21" t="s">
        <v>20</v>
      </c>
      <c r="B18" s="23" t="s">
        <v>73</v>
      </c>
      <c r="C18" s="46"/>
      <c r="D18" s="46"/>
      <c r="E18" s="46"/>
      <c r="F18" s="48"/>
      <c r="G18" s="46"/>
      <c r="H18" s="23"/>
      <c r="I18" s="23"/>
      <c r="J18" s="23"/>
      <c r="K18" s="23"/>
      <c r="L18" s="23"/>
      <c r="M18" s="23"/>
    </row>
    <row r="19" spans="1:256" s="22" customFormat="1">
      <c r="A19" s="21" t="s">
        <v>21</v>
      </c>
      <c r="B19" s="23" t="s">
        <v>74</v>
      </c>
      <c r="C19" s="23"/>
      <c r="D19" s="23"/>
      <c r="E19" s="48"/>
      <c r="F19" s="48"/>
      <c r="G19" s="48"/>
      <c r="H19" s="23"/>
      <c r="I19" s="23"/>
      <c r="J19" s="23"/>
      <c r="K19" s="23"/>
      <c r="L19" s="23"/>
      <c r="M19" s="23"/>
      <c r="IV19" s="23"/>
    </row>
    <row r="20" spans="1:256">
      <c r="B20" s="23"/>
      <c r="E20" s="4"/>
      <c r="F20" s="23"/>
      <c r="G20" s="23"/>
    </row>
    <row r="21" spans="1:256">
      <c r="B21" s="23"/>
      <c r="E21" s="44"/>
      <c r="F21" s="23"/>
      <c r="G21" s="23"/>
    </row>
    <row r="22" spans="1:256">
      <c r="E22" s="44"/>
      <c r="F22" s="44"/>
      <c r="G22" s="44"/>
    </row>
    <row r="23" spans="1:256">
      <c r="E23" s="44"/>
      <c r="F23" s="44"/>
      <c r="G23" s="44"/>
    </row>
    <row r="24" spans="1:256" ht="38.049999999999997" customHeight="1">
      <c r="A24" s="19" t="s">
        <v>14</v>
      </c>
      <c r="B24" s="55" t="s">
        <v>35</v>
      </c>
      <c r="D24" s="53"/>
      <c r="E24" s="4"/>
      <c r="F24" s="4"/>
      <c r="G24" s="44"/>
    </row>
    <row r="25" spans="1:256" ht="25.85">
      <c r="A25" s="19" t="s">
        <v>15</v>
      </c>
      <c r="B25" s="20" t="s">
        <v>34</v>
      </c>
      <c r="D25" s="53"/>
      <c r="E25" s="4"/>
      <c r="F25" s="4"/>
      <c r="G25" s="44"/>
    </row>
    <row r="26" spans="1:256" ht="52" customHeight="1">
      <c r="A26" s="19" t="s">
        <v>16</v>
      </c>
      <c r="B26" s="51" t="s">
        <v>75</v>
      </c>
      <c r="C26" s="9"/>
      <c r="D26" s="49"/>
      <c r="E26" s="4"/>
      <c r="F26" s="4"/>
      <c r="G26" s="44"/>
    </row>
    <row r="27" spans="1:256" ht="25.85">
      <c r="A27" s="19" t="s">
        <v>17</v>
      </c>
      <c r="B27" s="20" t="s">
        <v>27</v>
      </c>
      <c r="E27" s="4"/>
      <c r="F27" s="4"/>
      <c r="G27" s="44"/>
    </row>
    <row r="28" spans="1:256">
      <c r="A28" s="19" t="s">
        <v>30</v>
      </c>
      <c r="B28" s="51" t="s">
        <v>38</v>
      </c>
      <c r="G28" s="44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2024-05-24T19:45:16Z</cp:lastPrinted>
  <dcterms:created xsi:type="dcterms:W3CDTF">2006-04-18T17:38:46Z</dcterms:created>
  <dcterms:modified xsi:type="dcterms:W3CDTF">2024-07-18T18:49:51Z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